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ADEB896-816C-4E0F-A776-016563EFFF1C}" xr6:coauthVersionLast="46" xr6:coauthVersionMax="46" xr10:uidLastSave="{00000000-0000-0000-0000-000000000000}"/>
  <bookViews>
    <workbookView xWindow="-120" yWindow="480" windowWidth="29040" windowHeight="15840" xr2:uid="{B9968529-F9FF-41F5-8A7A-200D8E6B026C}"/>
  </bookViews>
  <sheets>
    <sheet name="Tied out JIB-1R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>#REF!</definedName>
    <definedName name="\M">#REF!</definedName>
    <definedName name="\P">#REF!</definedName>
    <definedName name="\R">#REF!</definedName>
    <definedName name="_" hidden="1">#REF!</definedName>
    <definedName name="____asd2">'[1]O &amp; M'!$T$5</definedName>
    <definedName name="___1998">#REF!</definedName>
    <definedName name="___asd2">'[1]O &amp; M'!$T$5</definedName>
    <definedName name="__1998">#REF!</definedName>
    <definedName name="__asd2">'[1]O &amp; M'!$T$5</definedName>
    <definedName name="__DAT1">'[2]Trial Balance'!#REF!</definedName>
    <definedName name="__DAT2">'[2]Trial Balance'!#REF!</definedName>
    <definedName name="__DAT6">'[2]Trial Balance'!#REF!</definedName>
    <definedName name="__DAT7">'[2]Trial Balance'!#REF!</definedName>
    <definedName name="__ERR2">#REF!</definedName>
    <definedName name="__ERR3">#REF!</definedName>
    <definedName name="_0300Genco">[3]Genco!$A$22:$C$299</definedName>
    <definedName name="_0300HLPCorp">'[3]HLP Corp'!$A$22:$C$195</definedName>
    <definedName name="_0300HLPDivision">'[3]HLP Division'!$A$22:$C$264</definedName>
    <definedName name="_0300Nuclear">[3]Nuclear!$A$22:$C$97</definedName>
    <definedName name="_0300Retail">[3]Retail!$A$22:$C$46</definedName>
    <definedName name="_0300SS">'[3]Shared Services'!$A$22:$C$193</definedName>
    <definedName name="_10">#REF!</definedName>
    <definedName name="_107000">#REF!</definedName>
    <definedName name="_13A_UNADJ_ALLOCAT">#REF!</definedName>
    <definedName name="_186200">#REF!</definedName>
    <definedName name="_1998">#REF!</definedName>
    <definedName name="_19A_UNADJ_NM4CP">'[4]4CP'!#REF!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DAT1">'[2]Trial Balance'!#REF!</definedName>
    <definedName name="_DAT2">'[2]Trial Balance'!#REF!</definedName>
    <definedName name="_DAT6">'[2]Trial Balance'!#REF!</definedName>
    <definedName name="_DAT7">'[2]Trial Balance'!#REF!</definedName>
    <definedName name="_ERR2">#REF!</definedName>
    <definedName name="_ERR3">#REF!</definedName>
    <definedName name="_Fill" hidden="1">#REF!</definedName>
    <definedName name="_xlnm._FilterDatabase" localSheetId="0" hidden="1">'Tied out JIB-1R'!$A$7:$G$27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Key1" hidden="1">#REF!</definedName>
    <definedName name="_Key2" hidden="1">#REF!</definedName>
    <definedName name="_M">#REF!</definedName>
    <definedName name="_Order1" hidden="1">255</definedName>
    <definedName name="_Order2" hidden="1">255</definedName>
    <definedName name="_Sort" hidden="1">#REF!</definedName>
    <definedName name="Account">[5]Source!#REF!</definedName>
    <definedName name="Account2">[5]Source!#REF!</definedName>
    <definedName name="AccountDescr">[5]Source!#REF!</definedName>
    <definedName name="AccountDescr2">[5]Source!#REF!</definedName>
    <definedName name="ACCTS_11">#REF!</definedName>
    <definedName name="Acronymes">#REF!</definedName>
    <definedName name="ACT">#REF!</definedName>
    <definedName name="Activity">[5]Source!#REF!</definedName>
    <definedName name="Activity2">[5]Source!#REF!</definedName>
    <definedName name="ActivityDescr">[5]Source!#REF!</definedName>
    <definedName name="ActivityDescr2">[5]Source!#REF!</definedName>
    <definedName name="ADJSAL">[6]Sheet2!$I$31</definedName>
    <definedName name="Affiliate">[5]Source!#REF!</definedName>
    <definedName name="Affiliate2">[5]Source!#REF!</definedName>
    <definedName name="AffiliateDescr">[5]Source!#REF!</definedName>
    <definedName name="alloc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SD">'[7]O &amp; M'!$T$5</definedName>
    <definedName name="Average_Payment_Lag">'[8]Rev - Summary'!$D$47</definedName>
    <definedName name="BACKSOLVER">#REF!</definedName>
    <definedName name="BALANCE">#REF!</definedName>
    <definedName name="BiMonthly_Service_Lag">'[8]Rev - Summary'!#REF!</definedName>
    <definedName name="BMSLBR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ORDER">#REF!</definedName>
    <definedName name="BOX_RESULT">#REF!</definedName>
    <definedName name="BSACCT_93">[9]ADFIT!#REF!</definedName>
    <definedName name="bsacctcr_93">[9]ADFIT!#REF!</definedName>
    <definedName name="bsis">[10]bsis!$A$1:$E$937</definedName>
    <definedName name="BURNINST">#REF!</definedName>
    <definedName name="BURNTOT">#REF!</definedName>
    <definedName name="calc">#REF!</definedName>
    <definedName name="calcdratio">[6]Sheet3!$I$22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'[11]1200 download for BSP'!$B$605:$D$653</definedName>
    <definedName name="co_292_table">'[11]1200 download for BSP'!$B$669:$D$702</definedName>
    <definedName name="co_3_table">'[12]1200 download for BSP'!$B$8:$D$324</definedName>
    <definedName name="co_4_table">'[11]1200 download for BSP'!$B$311:$D$452</definedName>
    <definedName name="co_42_table">'[12]1200 download for BSP'!$B$340:$D$350</definedName>
    <definedName name="co_53_table">'[12]1200 download for BSP'!$B$366:$D$373</definedName>
    <definedName name="co_54_table">'[12]1200 download for BSP'!$B$389:$D$396</definedName>
    <definedName name="co_9003_table">'[12]1200 download for BSP'!$B$412:$D$435</definedName>
    <definedName name="coalpile">#REF!</definedName>
    <definedName name="Collections_Lag">'[8]Rev - Summary'!$J$38</definedName>
    <definedName name="COMBINST">#REF!</definedName>
    <definedName name="COMBLBR">#REF!</definedName>
    <definedName name="Compare">#REF!</definedName>
    <definedName name="Completed">'[13]FIT Paid - Combined'!$AO$5</definedName>
    <definedName name="completed2">'[14]FIT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'[12]0003 Details'!$A$8:$L$324</definedName>
    <definedName name="contact_table2">'[12]0003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edit">[15]JOURNAL!#REF!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'[16]WP_G-7_1'!#REF!</definedName>
    <definedName name="DCS">[17]Estimate!#REF!</definedName>
    <definedName name="dcwbs">#REF!</definedName>
    <definedName name="DDDD">#REF!</definedName>
    <definedName name="Debit">[15]JOURNAL!#REF!</definedName>
    <definedName name="DEHINST">#REF!</definedName>
    <definedName name="DEHLBR">#REF!</definedName>
    <definedName name="DEHMAT">#REF!</definedName>
    <definedName name="DeptDescr">[5]Source!#REF!</definedName>
    <definedName name="DeptDescr2">[5]Source!#REF!</definedName>
    <definedName name="DeptID">[5]Source!#REF!</definedName>
    <definedName name="DeptID2">[5]Source!#REF!</definedName>
    <definedName name="dfcallocate">#REF!</definedName>
    <definedName name="dfccalculation">#REF!</definedName>
    <definedName name="EC">[5]Source!#REF!</definedName>
    <definedName name="ECDescr">[5]Source!#REF!</definedName>
    <definedName name="ECDescr2">[5]Source!#REF!</definedName>
    <definedName name="ECID">[5]Source!#REF!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apsed">'[13]FIT Paid - Combined'!$AO$4</definedName>
    <definedName name="entry">[15]JOURNAL!$B$9:$R$353,[15]JOURNAL!$I$3,[15]JOURNAL!$G$3,[15]JOURNAL!$E$3,[15]JOURNAL!$B$7,[15]JOURNAL!$B$3</definedName>
    <definedName name="EntryFields">[15]JOURNAL!$B$9:$R$353,[15]JOURNAL!$I$3,[15]JOURNAL!$G$3,[15]JOURNAL!$E$3,[15]JOURNAL!$B$7,[15]JOURNAL!$B$3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>[6]Sheet2!#REF!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'[18]II-F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it_mo">'[19]FITANALYSIS - YTD'!#REF!</definedName>
    <definedName name="FSOD">#REF!</definedName>
    <definedName name="GARBAGE">#REF!</definedName>
    <definedName name="Genco">[20]Genco!$A$6:$C$370</definedName>
    <definedName name="Hist">[20]Hist!$A$6:$D$7</definedName>
    <definedName name="HLPCorp">'[20]HLP Corp'!$A$6:$C$215</definedName>
    <definedName name="HLPDivision">'[20]HLP Div'!$A$6:$C$322</definedName>
    <definedName name="HST_Revenue_Lag">#REF!</definedName>
    <definedName name="I">"a1..m50"</definedName>
    <definedName name="I_S_Table">#REF!</definedName>
    <definedName name="IncStmt">#REF!</definedName>
    <definedName name="Index">#REF!</definedName>
    <definedName name="INPUT_FERC">#REF!</definedName>
    <definedName name="InputDate">[21]INPUT!$A$3</definedName>
    <definedName name="intorders">#REF!</definedName>
    <definedName name="invoice">#REF!</definedName>
    <definedName name="invoices">#REF!</definedName>
    <definedName name="is">#REF!</definedName>
    <definedName name="je6192r">#REF!</definedName>
    <definedName name="je6225r">#REF!</definedName>
    <definedName name="JE6228R">#REF!</definedName>
    <definedName name="JE7534BU">#REF!</definedName>
    <definedName name="JOURNAL">#REF!</definedName>
    <definedName name="KeyControlFigure">'[13]FIT Paid - Combined'!$T$399</definedName>
    <definedName name="l">[4]ANM!#REF!</definedName>
    <definedName name="LABRATE">#REF!</definedName>
    <definedName name="LAF">#REF!</definedName>
    <definedName name="LF">#REF!</definedName>
    <definedName name="LFA">#REF!</definedName>
    <definedName name="Lines">[15]JOURNAL!#REF!</definedName>
    <definedName name="List">#REF!</definedName>
    <definedName name="lists">'[22]000''s'!#REF!</definedName>
    <definedName name="LoadServingEntities">#REF!</definedName>
    <definedName name="Location">[5]Source!#REF!</definedName>
    <definedName name="Location2">[5]Source!#REF!</definedName>
    <definedName name="LocationDescr">[5]Source!#REF!</definedName>
    <definedName name="LocationDescr2">[5]Source!#REF!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'[8]Rev - Summary'!#REF!</definedName>
    <definedName name="MOTINST">#REF!</definedName>
    <definedName name="MWH">#REF!</definedName>
    <definedName name="NEXTFERC">#REF!</definedName>
    <definedName name="nm">[23]ALLOC.!#REF!</definedName>
    <definedName name="NM_Base___Fuel_Table">#REF!</definedName>
    <definedName name="NMCORRECT">#REF!</definedName>
    <definedName name="nmover_under">[24]ALLOC.!#REF!</definedName>
    <definedName name="NMSUM">#REF!</definedName>
    <definedName name="NMUNDERRECOVERY">[24]ALLOC.!#REF!</definedName>
    <definedName name="Nuclear">[20]Nuclear!$A$6:$C$91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[25]Sheet1!$T$303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IPE_DATA">#REF!</definedName>
    <definedName name="Piping_Tables">'[26]Barton Malow Piping - Piatt'!$B$6:$K$208</definedName>
    <definedName name="POWINST">#REF!</definedName>
    <definedName name="_xlnm.Print_Area" localSheetId="0">'Tied out JIB-1R'!$A$1:$G$40</definedName>
    <definedName name="_xlnm.Print_Area">#REF!</definedName>
    <definedName name="PRINT_EARNINGS">#REF!</definedName>
    <definedName name="PRINT_FACE">#REF!</definedName>
    <definedName name="PRINT_G_L">#REF!</definedName>
    <definedName name="_xlnm.Print_Titles" localSheetId="0">'Tied out JIB-1R'!$7:$7</definedName>
    <definedName name="_xlnm.Print_Titles">#REF!</definedName>
    <definedName name="PSTRESS_RELIEVI">#REF!</definedName>
    <definedName name="PT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[20]REP!$A$6:$C$30</definedName>
    <definedName name="RESET">#REF!</definedName>
    <definedName name="Retail_Revenue_Lag">'[8]Rev - Summary'!$B$16</definedName>
    <definedName name="Revenue_Lag_withOCEB">'[8]Rev - Summary'!$E$6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1_">#REF!</definedName>
    <definedName name="S2_">#REF!</definedName>
    <definedName name="SCURVETAB">#REF!</definedName>
    <definedName name="SECT1">#REF!</definedName>
    <definedName name="SECT2">#REF!</definedName>
    <definedName name="SIT_CUM">#REF!</definedName>
    <definedName name="SIT_QUERY">#REF!</definedName>
    <definedName name="SIT_RAP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'[20]Shared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[5]Source!#REF!</definedName>
    <definedName name="Task2">[5]Source!#REF!</definedName>
    <definedName name="TaskDescr">[5]Source!#REF!</definedName>
    <definedName name="test">[4]ANM!#REF!</definedName>
    <definedName name="TESTHKEY">'[2]Trial Balance'!#REF!</definedName>
    <definedName name="TESTVKEY">'[2]Trial Balance'!#REF!</definedName>
    <definedName name="TF">#REF!</definedName>
    <definedName name="Time">#REF!</definedName>
    <definedName name="TITLE">#REF!</definedName>
    <definedName name="Total_Retail_Revenue">'[8]Rev - Summary'!#REF!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'[27]trial balance'!$A$9:$C$360</definedName>
    <definedName name="trust">#REF!</definedName>
    <definedName name="TWKS">#REF!</definedName>
    <definedName name="UNIT_1">#REF!</definedName>
    <definedName name="UPDATE_FACE">#REF!</definedName>
    <definedName name="UPSLBR">#REF!</definedName>
    <definedName name="VAN">#REF!</definedName>
    <definedName name="WAGE_RATE">#REF!</definedName>
    <definedName name="Wage0100">#REF!</definedName>
    <definedName name="Wage0200">#REF!</definedName>
    <definedName name="Weighted_Billing_Lag">'[8]Rev - Summary'!#REF!</definedName>
    <definedName name="Weighted_Service_Lag">'[8]Rev - Summary'!#REF!</definedName>
    <definedName name="WGT">#REF!</definedName>
    <definedName name="wha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3" i="1" l="1"/>
  <c r="A24" i="1" s="1"/>
  <c r="A25" i="1" s="1"/>
  <c r="A30" i="1" s="1"/>
  <c r="A31" i="1" s="1"/>
  <c r="A32" i="1" s="1"/>
  <c r="A33" i="1" s="1"/>
  <c r="A34" i="1" s="1"/>
  <c r="A35" i="1" s="1"/>
  <c r="A36" i="1" s="1"/>
  <c r="A40" i="1" s="1"/>
  <c r="F36" i="1" l="1"/>
  <c r="E36" i="1"/>
</calcChain>
</file>

<file path=xl/sharedStrings.xml><?xml version="1.0" encoding="utf-8"?>
<sst xmlns="http://schemas.openxmlformats.org/spreadsheetml/2006/main" count="71" uniqueCount="54">
  <si>
    <t>EL PASO ELECTRIC COMPANY</t>
  </si>
  <si>
    <t>EXHIBIT JIB-1R</t>
  </si>
  <si>
    <t>2021 TEXAS RATE CASE FILING-PUCT DOCKET NO. 52195</t>
  </si>
  <si>
    <t>PAGE 1 OF 1</t>
  </si>
  <si>
    <t>FOR THE TEST YEAR ENDED DECEMBER 31, 2020</t>
  </si>
  <si>
    <t>(a)</t>
  </si>
  <si>
    <t>(b)</t>
  </si>
  <si>
    <t>(c)</t>
  </si>
  <si>
    <t>(d)</t>
  </si>
  <si>
    <t>(e)</t>
  </si>
  <si>
    <t>Line No.</t>
  </si>
  <si>
    <t>Total Company Amount             (COS)</t>
  </si>
  <si>
    <t>Total Company Amount             (Rate Base)</t>
  </si>
  <si>
    <t>Carrasco</t>
  </si>
  <si>
    <t>Uncollectible Expense</t>
  </si>
  <si>
    <t>Prieto</t>
  </si>
  <si>
    <t>Remove Amortization of Regulatory Asset - COVID-19</t>
  </si>
  <si>
    <t>Schichtl</t>
  </si>
  <si>
    <t>Borden</t>
  </si>
  <si>
    <t>Revenue Related Taxes</t>
  </si>
  <si>
    <t>Remove Contributions and Donations</t>
  </si>
  <si>
    <t>State Income Taxes</t>
  </si>
  <si>
    <t>Federal Income Taxes</t>
  </si>
  <si>
    <t>Return on Rate Base</t>
  </si>
  <si>
    <t>Remove Regulatory Asset - Rate Case Expenses</t>
  </si>
  <si>
    <t>Remove Regulatory Asset - COVID-19</t>
  </si>
  <si>
    <t>Cash Working Capital (Lead/Lag Study)</t>
  </si>
  <si>
    <t>Dane</t>
  </si>
  <si>
    <t>Necessary Adjustments Identified by EPE</t>
  </si>
  <si>
    <t>EPE Witness</t>
  </si>
  <si>
    <t>Intervenor and Staff Witnesses Proposed Adjustments</t>
  </si>
  <si>
    <t>Revised Flow Through Adjustments</t>
  </si>
  <si>
    <t>(f)</t>
  </si>
  <si>
    <t>LaConte/Stark</t>
  </si>
  <si>
    <t>Salcedo/Stark</t>
  </si>
  <si>
    <t>Cannady</t>
  </si>
  <si>
    <t>Olson</t>
  </si>
  <si>
    <t>Increase to COS due to final pension &amp; benefit costs for 2021</t>
  </si>
  <si>
    <t>Correction to rate base related to New Mexico regulatory assets</t>
  </si>
  <si>
    <t>Differences between WP A-3 and Adjustment 13 - Production O&amp;M Expense</t>
  </si>
  <si>
    <t>Differences between WP A-3 and Adjustment 23 - Advertising</t>
  </si>
  <si>
    <t>Total change in Requested Revenue Requirement (COS) and Rate Base</t>
  </si>
  <si>
    <t>Revenue Adjustments</t>
  </si>
  <si>
    <t>Blank</t>
  </si>
  <si>
    <t>Increase to COS related to COVID-19 costs</t>
  </si>
  <si>
    <t>Remove Amortization of Rate Case Expenses</t>
  </si>
  <si>
    <t>Remove Newman Oil Clean up costs</t>
  </si>
  <si>
    <t>Intervenor/Staff Witness</t>
  </si>
  <si>
    <t>Correction to Texas revenues for billing determinants related to Ft. Bliss and to Rate No. 25 - Univeristy Discounts</t>
  </si>
  <si>
    <t>Revenue Related Adjustments</t>
  </si>
  <si>
    <t>Rebuttal Adjustment</t>
  </si>
  <si>
    <t>TOTAL COMPANY REBUTTAL REVISIONS</t>
  </si>
  <si>
    <t xml:space="preserve">Remove Newman Fuel Oil Inventory from Rate Base </t>
  </si>
  <si>
    <t>M. Garrett/Hopingardner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</si>
</sst>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3" fillId="0" borderId="0"/>
  </cellStyleXfs>
  <cellXfs count="31">
    <xf numFmtId="0" fontId="0" fillId="0" borderId="0" xfId="0"/>
    <xf numFmtId="164" fontId="2" fillId="0" borderId="0" xfId="1" applyNumberFormat="1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center"/>
    </xf>
    <xf numFmtId="164" fontId="2" fillId="0" borderId="1" xfId="1" applyNumberFormat="1" applyFont="1" applyFill="1" applyBorder="1" applyAlignment="1">
      <alignment horizontal="center" wrapText="1"/>
    </xf>
    <xf numFmtId="165" fontId="2" fillId="0" borderId="0" xfId="2" applyNumberFormat="1" applyFont="1" applyFill="1" applyBorder="1" applyAlignment="1">
      <alignment horizontal="left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64" fontId="2" fillId="0" borderId="0" xfId="1" applyNumberFormat="1" applyFont="1" applyFill="1" applyBorder="1" applyAlignment="1">
      <alignment horizontal="left" vertical="top" wrapText="1"/>
    </xf>
    <xf numFmtId="165" fontId="2" fillId="0" borderId="2" xfId="2" applyNumberFormat="1" applyFont="1" applyFill="1" applyBorder="1" applyAlignment="1">
      <alignment horizontal="left" vertical="center" wrapText="1"/>
    </xf>
    <xf numFmtId="164" fontId="2" fillId="0" borderId="0" xfId="1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  <xf numFmtId="39" fontId="4" fillId="0" borderId="0" xfId="3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164" fontId="2" fillId="0" borderId="0" xfId="1" applyNumberFormat="1" applyFont="1" applyFill="1" applyBorder="1" applyAlignment="1">
      <alignment horizontal="left" wrapText="1"/>
    </xf>
    <xf numFmtId="165" fontId="2" fillId="0" borderId="0" xfId="2" applyNumberFormat="1" applyFont="1" applyFill="1" applyBorder="1" applyAlignment="1">
      <alignment horizontal="left" wrapText="1"/>
    </xf>
    <xf numFmtId="164" fontId="2" fillId="0" borderId="0" xfId="0" applyNumberFormat="1" applyFont="1" applyFill="1" applyAlignment="1">
      <alignment horizontal="left" vertical="top" wrapText="1"/>
    </xf>
    <xf numFmtId="0" fontId="5" fillId="0" borderId="0" xfId="0" applyFont="1" applyFill="1" applyAlignment="1">
      <alignment horizontal="left"/>
    </xf>
    <xf numFmtId="165" fontId="2" fillId="0" borderId="0" xfId="2" applyNumberFormat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Normal 20" xfId="3" xr:uid="{19E3CD46-8C8D-4787-BBB5-2C17456704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EMR%20Workpapers%2004.xls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allocation%20model_Dec2010_modifications.xlsx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VLSG%20O%26M%202000.xls" TargetMode="External" 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El%20Paso%20Lead-Lag%20Model%20(DRAFT)%202015-03-03.xlsx" TargetMode="External" 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QJUNE95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TDU%20Cash%20Flow%20for%20FERC%20Form%201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B.S%20model%20for%20BSP_(12.31.01).xls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B.S%20model%20for%20BSP_(12.31.00)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FIT%20Support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JE_2003-08-31_0000316380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Schedules%20(P).xls" TargetMode="External" 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Copy%20of%20Oxychem%20CoGen%20Exp%20Est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Copy%20of%20Rate%20Filing%20Package_sched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OC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Total%20HLP%20Inc%20Stmt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Inp1201_10%20Incremental%202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G-7-8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0703%20Def_Fuel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0709%20Def_Fuel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93731568/BPU%201%20x%207EA%20SC%20Estimate%20-%20Rev%200.xls" TargetMode="External" 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>
        <row r="1">
          <cell r="A1" t="str">
            <v>EL PASO ELECTRIC COMPANY</v>
          </cell>
        </row>
      </sheetData>
      <sheetData sheetId="1" refreshError="1"/>
      <sheetData sheetId="2">
        <row r="31">
          <cell r="I31">
            <v>56262085</v>
          </cell>
        </row>
      </sheetData>
      <sheetData sheetId="3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[QJUNE95.XLS][QJUNE95.XLS]FI_10"/>
      <sheetName val="15C-95"/>
      <sheetName val="ADFIT"/>
      <sheetName val="TAXES OTHER THAN FIT"/>
      <sheetName val="FITANALYSIS"/>
      <sheetName val="EEI- JUNE 1995"/>
      <sheetName val="[QJUNE95.XLS][QJUNE95.XLS]FIT_3"/>
      <sheetName val="[QJUNE95.XLS][QJUNE95.XLS]FIT_2"/>
      <sheetName val="[QJUNE95.XLS][QJUNE95.XLS]FIT_4"/>
      <sheetName val="[QJUNE95.XLS][QJUNE95.XLS]FIT_5"/>
      <sheetName val="[QJUNE95.XLS][QJUNE95.XLS]FIT_8"/>
      <sheetName val="[QJUNE95.XLS][QJUNE95.XLS]FIT_6"/>
      <sheetName val="[QJUNE95.XLS][QJUNE95.XLS]FIT_7"/>
      <sheetName val="[QJUNE95.XLS][QJUNE95.XLS]FIT_9"/>
      <sheetName val="[QJUNE95.XLS][QJUNE95.XLS]FI_13"/>
      <sheetName val="[QJUNE95.XLS][QJUNE95.XLS]FI_11"/>
      <sheetName val="[QJUNE95.XLS][QJUNE95.XLS]FI_12"/>
      <sheetName val="[QJUNE95.XLS][QJUNE95.XLS]FI_19"/>
      <sheetName val="[QJUNE95.XLS][QJUNE95.XLS]FI_16"/>
      <sheetName val="[QJUNE95.XLS][QJUNE95.XLS]FI_14"/>
      <sheetName val="[QJUNE95.XLS][QJUNE95.XLS]FI_15"/>
      <sheetName val="[QJUNE95.XLS][QJUNE95.XLS]FI_17"/>
      <sheetName val="[QJUNE95.XLS][QJUNE95.XLS]FI_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"/>
      <sheetName val="NM"/>
      <sheetName val="PV U3 Revaluation"/>
      <sheetName val="FUEL SUMM."/>
      <sheetName val="___snlqueryparms"/>
      <sheetName val="FUEL INPUTS"/>
      <sheetName val="Invoice Log"/>
      <sheetName val="ALLOC."/>
      <sheetName val="TX@SUPPLY"/>
      <sheetName val="NM @SUPPLY"/>
      <sheetName val="GAS EST."/>
      <sheetName val="5012"/>
      <sheetName val="PPM"/>
      <sheetName val="NMREC"/>
      <sheetName val="Alloc Adj"/>
      <sheetName val="CODE"/>
      <sheetName val="Alloc NM June"/>
      <sheetName val="Alloc NM July"/>
      <sheetName val="CRITERIA2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CC1D-723F-4265-8DCB-9EE759AB7E9E}">
  <sheetPr>
    <pageSetUpPr fitToPage="1"/>
  </sheetPr>
  <dimension ref="A1:G40"/>
  <sheetViews>
    <sheetView tabSelected="1" view="pageBreakPreview" topLeftCell="A7" zoomScaleNormal="100" zoomScaleSheetLayoutView="100" workbookViewId="0">
      <selection activeCell="C26" sqref="C26"/>
    </sheetView>
  </sheetViews>
  <sheetFormatPr defaultColWidth="9.140625" defaultRowHeight="12.75" x14ac:dyDescent="0.25"/>
  <cols>
    <col min="1" max="1" width="4.5703125" style="14" customWidth="1"/>
    <col min="2" max="2" width="53.140625" style="12" customWidth="1"/>
    <col min="3" max="3" width="17.42578125" style="12" customWidth="1"/>
    <col min="4" max="4" width="14.140625" style="12" customWidth="1"/>
    <col min="5" max="5" width="12" style="1" bestFit="1" customWidth="1"/>
    <col min="6" max="6" width="13.140625" style="1" customWidth="1"/>
    <col min="7" max="7" width="12.85546875" style="2" customWidth="1"/>
    <col min="8" max="16384" width="9.140625" style="12"/>
  </cols>
  <sheetData>
    <row r="1" spans="1:7" x14ac:dyDescent="0.2">
      <c r="A1" s="12" t="s">
        <v>0</v>
      </c>
      <c r="G1" s="13" t="s">
        <v>1</v>
      </c>
    </row>
    <row r="2" spans="1:7" x14ac:dyDescent="0.2">
      <c r="A2" s="12" t="s">
        <v>2</v>
      </c>
      <c r="G2" s="13" t="s">
        <v>3</v>
      </c>
    </row>
    <row r="3" spans="1:7" x14ac:dyDescent="0.25">
      <c r="A3" s="12" t="s">
        <v>51</v>
      </c>
      <c r="E3" s="3"/>
      <c r="F3" s="3"/>
    </row>
    <row r="4" spans="1:7" x14ac:dyDescent="0.25">
      <c r="A4" s="12" t="s">
        <v>4</v>
      </c>
    </row>
    <row r="5" spans="1:7" x14ac:dyDescent="0.25">
      <c r="A5" s="12"/>
    </row>
    <row r="6" spans="1:7" s="15" customFormat="1" x14ac:dyDescent="0.2">
      <c r="B6" s="15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32</v>
      </c>
    </row>
    <row r="7" spans="1:7" ht="59.45" customHeight="1" x14ac:dyDescent="0.2">
      <c r="A7" s="16" t="s">
        <v>10</v>
      </c>
      <c r="B7" s="16" t="s">
        <v>50</v>
      </c>
      <c r="C7" s="16" t="s">
        <v>47</v>
      </c>
      <c r="D7" s="16" t="s">
        <v>42</v>
      </c>
      <c r="E7" s="5" t="s">
        <v>11</v>
      </c>
      <c r="F7" s="5" t="s">
        <v>12</v>
      </c>
      <c r="G7" s="5" t="s">
        <v>29</v>
      </c>
    </row>
    <row r="8" spans="1:7" s="19" customFormat="1" x14ac:dyDescent="0.25">
      <c r="A8" s="17"/>
      <c r="B8" s="18"/>
      <c r="C8" s="18"/>
      <c r="D8" s="18"/>
      <c r="E8" s="6"/>
      <c r="F8" s="6"/>
      <c r="G8" s="7"/>
    </row>
    <row r="9" spans="1:7" s="19" customFormat="1" x14ac:dyDescent="0.25">
      <c r="A9" s="17"/>
      <c r="B9" s="21" t="s">
        <v>30</v>
      </c>
      <c r="C9" s="18"/>
      <c r="D9" s="18"/>
      <c r="E9" s="6"/>
      <c r="F9" s="6"/>
      <c r="G9" s="7"/>
    </row>
    <row r="10" spans="1:7" s="19" customFormat="1" x14ac:dyDescent="0.2">
      <c r="A10" s="27"/>
      <c r="B10" s="18"/>
      <c r="C10" s="18"/>
      <c r="D10" s="18"/>
      <c r="E10" s="6"/>
      <c r="F10" s="6"/>
      <c r="G10" s="28"/>
    </row>
    <row r="11" spans="1:7" x14ac:dyDescent="0.2">
      <c r="A11" s="15">
        <v>1</v>
      </c>
      <c r="B11" s="8" t="s">
        <v>37</v>
      </c>
      <c r="C11" s="23" t="s">
        <v>53</v>
      </c>
      <c r="D11" s="23"/>
      <c r="E11" s="24">
        <v>1207255</v>
      </c>
      <c r="F11" s="25"/>
      <c r="G11" s="28" t="s">
        <v>15</v>
      </c>
    </row>
    <row r="12" spans="1:7" x14ac:dyDescent="0.2">
      <c r="A12" s="15">
        <f t="shared" ref="A12:A19" si="0">+A11+1</f>
        <v>2</v>
      </c>
      <c r="B12" s="20" t="s">
        <v>44</v>
      </c>
      <c r="C12" s="20" t="s">
        <v>34</v>
      </c>
      <c r="D12" s="20"/>
      <c r="E12" s="24">
        <v>902940</v>
      </c>
      <c r="F12" s="25"/>
      <c r="G12" s="28" t="s">
        <v>15</v>
      </c>
    </row>
    <row r="13" spans="1:7" x14ac:dyDescent="0.2">
      <c r="A13" s="15">
        <f t="shared" si="0"/>
        <v>3</v>
      </c>
      <c r="B13" s="20" t="s">
        <v>16</v>
      </c>
      <c r="C13" s="20" t="s">
        <v>34</v>
      </c>
      <c r="D13" s="20"/>
      <c r="E13" s="24">
        <v>-2781774.4749509087</v>
      </c>
      <c r="F13" s="25"/>
      <c r="G13" s="28" t="s">
        <v>15</v>
      </c>
    </row>
    <row r="14" spans="1:7" x14ac:dyDescent="0.2">
      <c r="A14" s="15">
        <f t="shared" si="0"/>
        <v>4</v>
      </c>
      <c r="B14" s="20" t="s">
        <v>45</v>
      </c>
      <c r="C14" s="20" t="s">
        <v>33</v>
      </c>
      <c r="D14" s="20"/>
      <c r="E14" s="24">
        <v>-1154276</v>
      </c>
      <c r="F14" s="25"/>
      <c r="G14" s="28" t="s">
        <v>17</v>
      </c>
    </row>
    <row r="15" spans="1:7" x14ac:dyDescent="0.2">
      <c r="A15" s="15">
        <f t="shared" si="0"/>
        <v>5</v>
      </c>
      <c r="B15" s="20" t="s">
        <v>46</v>
      </c>
      <c r="C15" s="20" t="s">
        <v>35</v>
      </c>
      <c r="D15" s="20"/>
      <c r="E15" s="24">
        <v>-27445</v>
      </c>
      <c r="F15" s="24"/>
      <c r="G15" s="28" t="s">
        <v>36</v>
      </c>
    </row>
    <row r="16" spans="1:7" x14ac:dyDescent="0.2">
      <c r="A16" s="15">
        <f t="shared" si="0"/>
        <v>6</v>
      </c>
      <c r="B16" s="20" t="s">
        <v>20</v>
      </c>
      <c r="C16" s="23" t="s">
        <v>53</v>
      </c>
      <c r="E16" s="24">
        <v>-1260720.1910000001</v>
      </c>
      <c r="F16" s="24"/>
      <c r="G16" s="28" t="s">
        <v>15</v>
      </c>
    </row>
    <row r="17" spans="1:7" x14ac:dyDescent="0.2">
      <c r="A17" s="15">
        <f t="shared" si="0"/>
        <v>7</v>
      </c>
      <c r="B17" s="20" t="s">
        <v>24</v>
      </c>
      <c r="C17" s="20" t="s">
        <v>33</v>
      </c>
      <c r="D17" s="20"/>
      <c r="E17" s="24"/>
      <c r="F17" s="24">
        <v>-4087168</v>
      </c>
      <c r="G17" s="28" t="s">
        <v>17</v>
      </c>
    </row>
    <row r="18" spans="1:7" x14ac:dyDescent="0.2">
      <c r="A18" s="15">
        <f t="shared" si="0"/>
        <v>8</v>
      </c>
      <c r="B18" s="20" t="s">
        <v>25</v>
      </c>
      <c r="C18" s="20" t="s">
        <v>34</v>
      </c>
      <c r="D18" s="20"/>
      <c r="E18" s="24"/>
      <c r="F18" s="24">
        <v>-5563549</v>
      </c>
      <c r="G18" s="28" t="s">
        <v>15</v>
      </c>
    </row>
    <row r="19" spans="1:7" x14ac:dyDescent="0.2">
      <c r="A19" s="15">
        <f t="shared" si="0"/>
        <v>9</v>
      </c>
      <c r="B19" s="20" t="s">
        <v>52</v>
      </c>
      <c r="C19" s="20" t="s">
        <v>35</v>
      </c>
      <c r="D19" s="20"/>
      <c r="E19" s="24"/>
      <c r="F19" s="24">
        <v>-654858</v>
      </c>
      <c r="G19" s="28" t="s">
        <v>36</v>
      </c>
    </row>
    <row r="20" spans="1:7" x14ac:dyDescent="0.2">
      <c r="A20" s="15"/>
      <c r="B20" s="20"/>
      <c r="C20" s="20"/>
      <c r="D20" s="20"/>
      <c r="E20" s="24"/>
      <c r="F20" s="24"/>
      <c r="G20" s="28"/>
    </row>
    <row r="21" spans="1:7" x14ac:dyDescent="0.2">
      <c r="A21" s="15"/>
      <c r="B21" s="21" t="s">
        <v>28</v>
      </c>
      <c r="C21" s="20"/>
      <c r="D21" s="20"/>
      <c r="E21" s="24"/>
      <c r="F21" s="24"/>
      <c r="G21" s="28"/>
    </row>
    <row r="22" spans="1:7" x14ac:dyDescent="0.2">
      <c r="A22" s="15"/>
      <c r="B22" s="22"/>
      <c r="C22" s="20"/>
      <c r="D22" s="20"/>
      <c r="E22" s="24"/>
      <c r="F22" s="24"/>
      <c r="G22" s="28"/>
    </row>
    <row r="23" spans="1:7" ht="25.5" x14ac:dyDescent="0.2">
      <c r="A23" s="15">
        <f>+A19+1</f>
        <v>10</v>
      </c>
      <c r="B23" s="20" t="s">
        <v>39</v>
      </c>
      <c r="C23" s="20"/>
      <c r="D23" s="26"/>
      <c r="E23" s="24">
        <v>43647</v>
      </c>
      <c r="F23" s="24"/>
      <c r="G23" s="28" t="s">
        <v>18</v>
      </c>
    </row>
    <row r="24" spans="1:7" x14ac:dyDescent="0.2">
      <c r="A24" s="15">
        <f>+A23+1</f>
        <v>11</v>
      </c>
      <c r="B24" s="20" t="s">
        <v>40</v>
      </c>
      <c r="C24" s="20"/>
      <c r="D24" s="20"/>
      <c r="E24" s="24">
        <v>-28412</v>
      </c>
      <c r="F24" s="24"/>
      <c r="G24" s="28" t="s">
        <v>18</v>
      </c>
    </row>
    <row r="25" spans="1:7" x14ac:dyDescent="0.2">
      <c r="A25" s="15">
        <f t="shared" ref="A25" si="1">+A24+1</f>
        <v>12</v>
      </c>
      <c r="B25" s="23" t="s">
        <v>38</v>
      </c>
      <c r="C25" s="20"/>
      <c r="D25" s="20"/>
      <c r="E25" s="24"/>
      <c r="F25" s="24">
        <v>127326</v>
      </c>
      <c r="G25" s="28" t="s">
        <v>18</v>
      </c>
    </row>
    <row r="26" spans="1:7" x14ac:dyDescent="0.2">
      <c r="A26" s="15"/>
      <c r="B26" s="20"/>
      <c r="C26" s="20"/>
      <c r="D26" s="20"/>
      <c r="E26" s="24"/>
      <c r="F26" s="24"/>
      <c r="G26" s="28"/>
    </row>
    <row r="27" spans="1:7" x14ac:dyDescent="0.2">
      <c r="A27" s="15"/>
      <c r="B27" s="20"/>
      <c r="C27" s="20"/>
      <c r="D27" s="20"/>
      <c r="E27" s="25"/>
      <c r="F27" s="24"/>
      <c r="G27" s="28"/>
    </row>
    <row r="28" spans="1:7" x14ac:dyDescent="0.2">
      <c r="A28" s="27"/>
      <c r="B28" s="21" t="s">
        <v>31</v>
      </c>
      <c r="C28" s="20"/>
      <c r="D28" s="20"/>
      <c r="E28" s="25"/>
      <c r="F28" s="25"/>
      <c r="G28" s="28"/>
    </row>
    <row r="29" spans="1:7" x14ac:dyDescent="0.2">
      <c r="A29" s="27"/>
      <c r="B29" s="22"/>
      <c r="C29" s="20"/>
      <c r="D29" s="20"/>
      <c r="E29" s="25"/>
      <c r="F29" s="25"/>
      <c r="G29" s="28"/>
    </row>
    <row r="30" spans="1:7" x14ac:dyDescent="0.2">
      <c r="A30" s="15">
        <f>A25+1</f>
        <v>13</v>
      </c>
      <c r="B30" s="12" t="s">
        <v>19</v>
      </c>
      <c r="E30" s="24">
        <v>-184311</v>
      </c>
      <c r="F30" s="24"/>
      <c r="G30" s="29" t="s">
        <v>15</v>
      </c>
    </row>
    <row r="31" spans="1:7" x14ac:dyDescent="0.2">
      <c r="A31" s="15">
        <f>+A30+1</f>
        <v>14</v>
      </c>
      <c r="B31" s="12" t="s">
        <v>14</v>
      </c>
      <c r="E31" s="24">
        <v>-66312.53</v>
      </c>
      <c r="F31" s="24"/>
      <c r="G31" s="29" t="s">
        <v>15</v>
      </c>
    </row>
    <row r="32" spans="1:7" x14ac:dyDescent="0.2">
      <c r="A32" s="15">
        <f t="shared" ref="A32:A36" si="2">+A31+1</f>
        <v>15</v>
      </c>
      <c r="B32" s="12" t="s">
        <v>22</v>
      </c>
      <c r="E32" s="24">
        <v>-161762</v>
      </c>
      <c r="F32" s="24"/>
      <c r="G32" s="29" t="s">
        <v>15</v>
      </c>
    </row>
    <row r="33" spans="1:7" x14ac:dyDescent="0.2">
      <c r="A33" s="15">
        <f t="shared" si="2"/>
        <v>16</v>
      </c>
      <c r="B33" s="20" t="s">
        <v>21</v>
      </c>
      <c r="C33" s="20"/>
      <c r="D33" s="20"/>
      <c r="E33" s="24">
        <v>-13129</v>
      </c>
      <c r="F33" s="24"/>
      <c r="G33" s="29" t="s">
        <v>15</v>
      </c>
    </row>
    <row r="34" spans="1:7" x14ac:dyDescent="0.2">
      <c r="A34" s="15">
        <f t="shared" si="2"/>
        <v>17</v>
      </c>
      <c r="B34" s="20" t="s">
        <v>23</v>
      </c>
      <c r="C34" s="20"/>
      <c r="D34" s="20"/>
      <c r="E34" s="24">
        <v>-925050</v>
      </c>
      <c r="F34" s="24"/>
      <c r="G34" s="28"/>
    </row>
    <row r="35" spans="1:7" x14ac:dyDescent="0.2">
      <c r="A35" s="15">
        <f t="shared" si="2"/>
        <v>18</v>
      </c>
      <c r="B35" s="20" t="s">
        <v>26</v>
      </c>
      <c r="C35" s="20"/>
      <c r="D35" s="20"/>
      <c r="E35" s="11"/>
      <c r="F35" s="9">
        <v>-1406242</v>
      </c>
      <c r="G35" s="30" t="s">
        <v>27</v>
      </c>
    </row>
    <row r="36" spans="1:7" ht="25.5" x14ac:dyDescent="0.2">
      <c r="A36" s="15">
        <f t="shared" si="2"/>
        <v>19</v>
      </c>
      <c r="B36" s="20" t="s">
        <v>41</v>
      </c>
      <c r="C36" s="20"/>
      <c r="D36" s="20"/>
      <c r="E36" s="10">
        <f>SUM(E11:E35)</f>
        <v>-4449350.1959509086</v>
      </c>
      <c r="F36" s="10">
        <f>SUM(F11:F35)</f>
        <v>-11584491</v>
      </c>
      <c r="G36" s="4"/>
    </row>
    <row r="37" spans="1:7" x14ac:dyDescent="0.2">
      <c r="A37" s="15"/>
      <c r="G37" s="4"/>
    </row>
    <row r="38" spans="1:7" x14ac:dyDescent="0.2">
      <c r="A38" s="15"/>
      <c r="B38" s="21" t="s">
        <v>49</v>
      </c>
      <c r="G38" s="4"/>
    </row>
    <row r="39" spans="1:7" x14ac:dyDescent="0.2">
      <c r="A39" s="15"/>
      <c r="B39" s="22"/>
      <c r="G39" s="4"/>
    </row>
    <row r="40" spans="1:7" ht="25.5" x14ac:dyDescent="0.2">
      <c r="A40" s="15">
        <f>+A36+1</f>
        <v>20</v>
      </c>
      <c r="B40" s="8" t="s">
        <v>48</v>
      </c>
      <c r="C40" s="20" t="s">
        <v>43</v>
      </c>
      <c r="D40" s="24">
        <v>-1689865</v>
      </c>
      <c r="F40" s="9"/>
      <c r="G40" s="28" t="s">
        <v>13</v>
      </c>
    </row>
  </sheetData>
  <pageMargins left="1.5" right="0.75" top="0.75" bottom="0.75" header="0.5" footer="0.5"/>
  <pageSetup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Tied out JIB-1R</vt:lpstr>
      <vt:lpstr>'Tied out JIB-1R'!Print_Area</vt:lpstr>
      <vt:lpstr>'Tied out JIB-1R'!Print_Titles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2021-11-19T18:09:19Z</dcterms:created>
  <dcterms:modified xsi:type="dcterms:W3CDTF">2021-11-19T18:09:24Z</dcterms:modified>
</cp:coreProperties>
</file>